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Лист1!$G$1:$H$30</definedName>
    <definedName name="OLE_LINK22" localSheetId="0">Лист1!$B$15</definedName>
    <definedName name="_xlnm.Print_Area" localSheetId="0">Лист1!$A$1:$V$30</definedName>
  </definedNames>
  <calcPr calcId="145621" refMode="R1C1"/>
</workbook>
</file>

<file path=xl/calcChain.xml><?xml version="1.0" encoding="utf-8"?>
<calcChain xmlns="http://schemas.openxmlformats.org/spreadsheetml/2006/main">
  <c r="H23" i="1" l="1"/>
  <c r="H30" i="1"/>
  <c r="H29" i="1"/>
  <c r="H28" i="1"/>
  <c r="H22" i="1"/>
  <c r="H20" i="1"/>
  <c r="H19" i="1"/>
  <c r="H12" i="1"/>
  <c r="H25" i="1"/>
  <c r="H21" i="1"/>
  <c r="H14" i="1"/>
  <c r="H13" i="1"/>
  <c r="H11" i="1"/>
  <c r="H8" i="1"/>
  <c r="H26" i="1"/>
  <c r="H15" i="1"/>
  <c r="H6" i="1"/>
  <c r="H5" i="1"/>
</calcChain>
</file>

<file path=xl/sharedStrings.xml><?xml version="1.0" encoding="utf-8"?>
<sst xmlns="http://schemas.openxmlformats.org/spreadsheetml/2006/main" count="92" uniqueCount="51">
  <si>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</si>
  <si>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</si>
  <si>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</si>
  <si>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</si>
  <si>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</si>
  <si>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</si>
  <si>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ТОО Лером</t>
  </si>
  <si>
    <t>Бумага для гематологического анализатора Sysmex</t>
  </si>
  <si>
    <t>Годовой сервисный набор ABL 800 905-671</t>
  </si>
  <si>
    <t xml:space="preserve">Каппиляры D957P 100х1  </t>
  </si>
  <si>
    <t>Контейнер для био метериала 100 мл с крышкой</t>
  </si>
  <si>
    <t xml:space="preserve">Магнит для передвижения проволков в капиллярах </t>
  </si>
  <si>
    <t xml:space="preserve">Наконечники 1000 мкл голубые длинные (упаковка 1000шт), </t>
  </si>
  <si>
    <t>Пипетка к СОЭ-метру</t>
  </si>
  <si>
    <t>Пипетка Пастера на 3 мл (500шт)</t>
  </si>
  <si>
    <t xml:space="preserve">Пробирки центрифужные град.(П-1-10-0,2ХС,ПЦГ)уп.100шт. </t>
  </si>
  <si>
    <t>Пробирки центрифужные неградуированная</t>
  </si>
  <si>
    <t>Прокладка входного отверстия для ABL 800 902-668</t>
  </si>
  <si>
    <t>Стекло покровное 18х18 см   №100</t>
  </si>
  <si>
    <t>Стекло покровное к Камере Горяева 21*31*0,45мм</t>
  </si>
  <si>
    <t>Стекло предметное 26х76х1,2 мм №50</t>
  </si>
  <si>
    <t>Стрип с 10 кюветами, 10 стрипов в упаковке.для биохимического анализатора  BioChem FC-360</t>
  </si>
  <si>
    <t xml:space="preserve">Терммобумага в рулонах для газового анализатора RADIOMETER AVL800 FLEX. </t>
  </si>
  <si>
    <t>Терммобумага для мочевого анализатора URISCAN OPTIMA</t>
  </si>
  <si>
    <t>Терммобумага для для электролитного анализатора E-Lyte Plus</t>
  </si>
  <si>
    <t xml:space="preserve">Тест-полоски Contоur Plus 50 шт. </t>
  </si>
  <si>
    <t>Тест-полосы URISCAN 11strip 100 шт/уп</t>
  </si>
  <si>
    <t xml:space="preserve">Тест-полосы к глюкометру Акку-Чек Перформа№50  </t>
  </si>
  <si>
    <t xml:space="preserve">Уловитель сгустков </t>
  </si>
  <si>
    <t>Фильровальная бумага марка ФС (100 листов 200*200 мм)</t>
  </si>
  <si>
    <t>Комплект стерильный опер. о/р д/дет. КХ №401</t>
  </si>
  <si>
    <t xml:space="preserve">Комплект стерильный опер. о/р д/дет. КХ №686  </t>
  </si>
  <si>
    <t>Медицинская термографическая пленка для общей рентгенографии Drystar DT 5 B размерами: 14х17 дюймов (35х43см), в упаковке по 100 листов.</t>
  </si>
  <si>
    <t xml:space="preserve">Наконечники 0-200мкл  желтые (упr/1000шт), </t>
  </si>
  <si>
    <t>ТОО Мелиор LTD</t>
  </si>
  <si>
    <t>ТОО Дельрус РК</t>
  </si>
  <si>
    <t>ИП Тукенов Арман Кажимуханович</t>
  </si>
  <si>
    <t>ТОО ОМБ-Казахстан</t>
  </si>
  <si>
    <t>ТОО АстаМед</t>
  </si>
  <si>
    <t>ТОО Formed</t>
  </si>
  <si>
    <t>Import MT</t>
  </si>
  <si>
    <t>ТОО FlyMed Group</t>
  </si>
  <si>
    <t>ТОО Эндомед</t>
  </si>
  <si>
    <t>ТОО Ангрофарм-НС</t>
  </si>
  <si>
    <t>ТОО БионМедСервис</t>
  </si>
  <si>
    <t>ТОО  Adal Medica Kazakhstan</t>
  </si>
  <si>
    <t>набор</t>
  </si>
  <si>
    <t>шт.</t>
  </si>
  <si>
    <t>упк.</t>
  </si>
  <si>
    <t>комплект</t>
  </si>
  <si>
    <t>ТОО Интермедика Алматы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</si>
</sst>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1" xfId="0" applyFont="1" applyFill="1" applyBorder="1" applyAlignment="1">
      <alignment horizontal="center"/>
    </xf>
    <xf numFmtId="164" fontId="4" fillId="0" borderId="1" xfId="1" applyNumberFormat="1" applyFont="1" applyFill="1" applyBorder="1"/>
    <xf numFmtId="0" fontId="4" fillId="0" borderId="1" xfId="0" applyFont="1" applyFill="1" applyBorder="1"/>
    <xf numFmtId="0" fontId="0" fillId="0" borderId="0" xfId="0" applyFill="1"/>
    <xf numFmtId="0" fontId="0" fillId="0" borderId="1" xfId="0" applyFill="1" applyBorder="1"/>
    <xf numFmtId="0" fontId="4" fillId="0" borderId="1" xfId="0" applyFont="1" applyFill="1" applyBorder="1" applyAlignment="1">
      <alignment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textRotation="90" wrapText="1"/>
    </xf>
    <xf numFmtId="0" fontId="4" fillId="0" borderId="2" xfId="0" applyFont="1" applyFill="1" applyBorder="1"/>
    <xf numFmtId="164" fontId="0" fillId="0" borderId="1" xfId="1" applyNumberFormat="1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wrapText="1"/>
    </xf>
    <xf numFmtId="0" fontId="6" fillId="0" borderId="1" xfId="0" applyFont="1" applyFill="1" applyBorder="1"/>
    <xf numFmtId="164" fontId="4" fillId="0" borderId="1" xfId="1" applyNumberFormat="1" applyFont="1" applyFill="1" applyBorder="1" applyAlignment="1">
      <alignment horizontal="right"/>
    </xf>
    <xf numFmtId="0" fontId="0" fillId="3" borderId="0" xfId="0" applyFill="1"/>
    <xf numFmtId="164" fontId="4" fillId="0" borderId="1" xfId="1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6" fillId="0" borderId="1" xfId="0" applyNumberFormat="1" applyFont="1" applyFill="1" applyBorder="1"/>
    <xf numFmtId="0" fontId="2" fillId="0" borderId="5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0" fillId="3" borderId="1" xfId="0" applyFill="1" applyBorder="1"/>
    <xf numFmtId="0" fontId="4" fillId="4" borderId="1" xfId="0" applyFont="1" applyFill="1" applyBorder="1"/>
    <xf numFmtId="164" fontId="4" fillId="3" borderId="1" xfId="1" applyNumberFormat="1" applyFont="1" applyFill="1" applyBorder="1"/>
    <xf numFmtId="164" fontId="0" fillId="3" borderId="1" xfId="1" applyNumberFormat="1" applyFont="1" applyFill="1" applyBorder="1"/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3" xfId="0" applyFont="1" applyFill="1" applyBorder="1" applyAlignment="1">
      <alignment wrapText="1"/>
    </xf>
    <xf numFmtId="0" fontId="5" fillId="3" borderId="1" xfId="0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wrapText="1"/>
    </xf>
    <xf numFmtId="0" fontId="6" fillId="3" borderId="1" xfId="0" applyFont="1" applyFill="1" applyBorder="1"/>
    <xf numFmtId="0" fontId="4" fillId="3" borderId="1" xfId="0" applyFont="1" applyFill="1" applyBorder="1" applyAlignment="1">
      <alignment horizontal="right"/>
    </xf>
    <xf numFmtId="164" fontId="4" fillId="3" borderId="1" xfId="1" applyNumberFormat="1" applyFont="1" applyFill="1" applyBorder="1" applyAlignment="1">
      <alignment horizontal="right"/>
    </xf>
    <xf numFmtId="0" fontId="0" fillId="3" borderId="0" xfId="0" applyFill="1" applyAlignment="1">
      <alignment horizontal="center"/>
    </xf>
    <xf numFmtId="164" fontId="4" fillId="0" borderId="3" xfId="0" applyNumberFormat="1" applyFont="1" applyFill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A4" sqref="A4:A27"/>
    </sheetView>
  </sheetViews>
  <sheetFormatPr defaultRowHeight="15" x14ac:dyDescent="0.25"/>
  <cols>
    <col min="1" max="1" width="9.5703125" style="4" bestFit="1" customWidth="1"/>
    <col min="2" max="2" width="42" style="7" customWidth="1"/>
    <col min="3" max="3" width="7.5703125" style="4" customWidth="1"/>
    <col min="4" max="4" width="9.140625" style="4" customWidth="1"/>
    <col min="5" max="5" width="13.140625" style="4" customWidth="1"/>
    <col min="6" max="6" width="18.140625" style="4" customWidth="1"/>
    <col min="7" max="7" width="0.28515625" style="8" customWidth="1"/>
    <col min="8" max="8" width="15.7109375" style="4" hidden="1" customWidth="1"/>
    <col min="9" max="9" width="14.7109375" style="9" customWidth="1"/>
    <col min="10" max="23" width="14.7109375" style="4" customWidth="1"/>
    <col min="24" max="16384" width="9.140625" style="4"/>
  </cols>
  <sheetData>
    <row r="1" spans="1:23" ht="18.75" x14ac:dyDescent="0.3">
      <c r="A1" s="36" t="s">
        <v>0</v>
      </c>
      <c r="B1" s="38" t="s">
        <v>1</v>
      </c>
      <c r="C1" s="40" t="s">
        <v>2</v>
      </c>
      <c r="D1" s="36" t="s">
        <v>3</v>
      </c>
      <c r="E1" s="36" t="s">
        <v>4</v>
      </c>
      <c r="F1" s="36" t="s">
        <v>5</v>
      </c>
      <c r="G1" s="35"/>
      <c r="H1" s="10"/>
      <c r="I1" s="12"/>
      <c r="J1" s="13"/>
      <c r="K1" s="13"/>
    </row>
    <row r="2" spans="1:23" ht="86.25" customHeight="1" x14ac:dyDescent="0.3">
      <c r="A2" s="37"/>
      <c r="B2" s="39"/>
      <c r="C2" s="41"/>
      <c r="D2" s="37"/>
      <c r="E2" s="37"/>
      <c r="F2" s="37"/>
      <c r="G2" s="35"/>
      <c r="H2" s="11"/>
      <c r="I2" s="23" t="s">
        <v>34</v>
      </c>
      <c r="J2" s="24" t="s">
        <v>35</v>
      </c>
      <c r="K2" s="24" t="s">
        <v>36</v>
      </c>
      <c r="L2" s="6" t="s">
        <v>37</v>
      </c>
      <c r="M2" s="6" t="s">
        <v>6</v>
      </c>
      <c r="N2" s="6" t="s">
        <v>38</v>
      </c>
      <c r="O2" s="6" t="s">
        <v>39</v>
      </c>
      <c r="P2" s="3" t="s">
        <v>40</v>
      </c>
      <c r="Q2" s="6" t="s">
        <v>41</v>
      </c>
      <c r="R2" s="6" t="s">
        <v>42</v>
      </c>
      <c r="S2" s="6" t="s">
        <v>43</v>
      </c>
      <c r="T2" s="6" t="s">
        <v>44</v>
      </c>
      <c r="U2" s="6" t="s">
        <v>45</v>
      </c>
      <c r="V2" s="6" t="s">
        <v>50</v>
      </c>
      <c r="W2" s="6"/>
    </row>
    <row r="3" spans="1:23" ht="28.5" customHeight="1" x14ac:dyDescent="0.3">
      <c r="A3" s="15"/>
      <c r="B3" s="16"/>
      <c r="C3" s="17"/>
      <c r="D3" s="15"/>
      <c r="E3" s="15"/>
      <c r="F3" s="15"/>
      <c r="G3" s="26"/>
      <c r="H3" s="18"/>
      <c r="I3" s="19">
        <v>1</v>
      </c>
      <c r="J3" s="19">
        <v>2</v>
      </c>
      <c r="K3" s="19">
        <v>3</v>
      </c>
      <c r="L3" s="19">
        <v>7</v>
      </c>
      <c r="M3" s="19">
        <v>8</v>
      </c>
      <c r="N3" s="19">
        <v>9</v>
      </c>
      <c r="O3" s="19">
        <v>10</v>
      </c>
      <c r="P3" s="19">
        <v>11</v>
      </c>
      <c r="Q3" s="19">
        <v>12</v>
      </c>
      <c r="R3" s="19">
        <v>13</v>
      </c>
      <c r="S3" s="19">
        <v>14</v>
      </c>
      <c r="T3" s="19">
        <v>15</v>
      </c>
      <c r="U3" s="19">
        <v>16</v>
      </c>
      <c r="V3" s="19">
        <v>17</v>
      </c>
      <c r="W3" s="19">
        <v>18</v>
      </c>
    </row>
    <row r="4" spans="1:23" s="22" customFormat="1" ht="39.950000000000003" customHeight="1" x14ac:dyDescent="0.3">
      <c r="A4" s="47">
        <v>1</v>
      </c>
      <c r="B4" s="48" t="s">
        <v>7</v>
      </c>
      <c r="C4" s="49" t="s">
        <v>47</v>
      </c>
      <c r="D4" s="49">
        <v>100</v>
      </c>
      <c r="E4" s="49">
        <v>374.5</v>
      </c>
      <c r="F4" s="50">
        <v>37450</v>
      </c>
      <c r="G4" s="51"/>
      <c r="H4" s="52"/>
      <c r="I4" s="45"/>
      <c r="J4" s="42"/>
      <c r="K4" s="42"/>
      <c r="L4" s="42"/>
      <c r="M4" s="42"/>
      <c r="N4" s="42"/>
      <c r="O4" s="42"/>
      <c r="P4" s="43"/>
      <c r="Q4" s="43"/>
      <c r="R4" s="42"/>
      <c r="S4" s="42"/>
      <c r="T4" s="42"/>
      <c r="U4" s="42"/>
      <c r="V4" s="42"/>
      <c r="W4" s="42"/>
    </row>
    <row r="5" spans="1:23" ht="39.950000000000003" customHeight="1" x14ac:dyDescent="0.3">
      <c r="A5" s="1">
        <v>2</v>
      </c>
      <c r="B5" s="29" t="s">
        <v>8</v>
      </c>
      <c r="C5" s="27" t="s">
        <v>46</v>
      </c>
      <c r="D5" s="27">
        <v>1</v>
      </c>
      <c r="E5" s="31">
        <v>801430</v>
      </c>
      <c r="F5" s="31">
        <v>801430</v>
      </c>
      <c r="G5" s="23" t="s">
        <v>34</v>
      </c>
      <c r="H5" s="60">
        <f>D5*I5</f>
        <v>600000</v>
      </c>
      <c r="I5" s="45">
        <v>600000</v>
      </c>
      <c r="J5" s="3">
        <v>705000</v>
      </c>
      <c r="K5" s="3"/>
      <c r="L5" s="20"/>
      <c r="M5" s="20"/>
      <c r="N5" s="20"/>
      <c r="O5" s="20"/>
      <c r="P5" s="5"/>
      <c r="Q5" s="5"/>
      <c r="R5" s="3"/>
      <c r="S5" s="3"/>
      <c r="T5" s="3"/>
      <c r="U5" s="3"/>
      <c r="V5" s="3"/>
      <c r="W5" s="3"/>
    </row>
    <row r="6" spans="1:23" ht="39.950000000000003" customHeight="1" x14ac:dyDescent="0.3">
      <c r="A6" s="1">
        <v>3</v>
      </c>
      <c r="B6" s="29" t="s">
        <v>9</v>
      </c>
      <c r="C6" s="27" t="s">
        <v>47</v>
      </c>
      <c r="D6" s="27">
        <v>3</v>
      </c>
      <c r="E6" s="31">
        <v>83460</v>
      </c>
      <c r="F6" s="31">
        <v>250380</v>
      </c>
      <c r="G6" s="23" t="s">
        <v>34</v>
      </c>
      <c r="H6" s="60">
        <f>D6*I6</f>
        <v>133800</v>
      </c>
      <c r="I6" s="45">
        <v>44600</v>
      </c>
      <c r="J6" s="3">
        <v>55000</v>
      </c>
      <c r="K6" s="3"/>
      <c r="L6" s="25"/>
      <c r="M6" s="20"/>
      <c r="N6" s="20"/>
      <c r="O6" s="20"/>
      <c r="P6" s="5"/>
      <c r="Q6" s="5">
        <v>59750</v>
      </c>
      <c r="R6" s="3"/>
      <c r="S6" s="3"/>
      <c r="T6" s="3"/>
      <c r="U6" s="3"/>
      <c r="V6" s="3"/>
      <c r="W6" s="3"/>
    </row>
    <row r="7" spans="1:23" s="22" customFormat="1" ht="37.5" customHeight="1" x14ac:dyDescent="0.3">
      <c r="A7" s="47">
        <v>4</v>
      </c>
      <c r="B7" s="53" t="s">
        <v>10</v>
      </c>
      <c r="C7" s="49" t="s">
        <v>47</v>
      </c>
      <c r="D7" s="54">
        <v>5000</v>
      </c>
      <c r="E7" s="49">
        <v>31.03</v>
      </c>
      <c r="F7" s="50">
        <v>155150</v>
      </c>
      <c r="G7" s="55"/>
      <c r="H7" s="52"/>
      <c r="I7" s="45"/>
      <c r="J7" s="42"/>
      <c r="K7" s="42"/>
      <c r="L7" s="56"/>
      <c r="M7" s="56"/>
      <c r="N7" s="56"/>
      <c r="O7" s="56"/>
      <c r="P7" s="43"/>
      <c r="Q7" s="43"/>
      <c r="R7" s="42"/>
      <c r="S7" s="42"/>
      <c r="T7" s="42"/>
      <c r="U7" s="42"/>
      <c r="V7" s="42"/>
      <c r="W7" s="42"/>
    </row>
    <row r="8" spans="1:23" ht="39.950000000000003" customHeight="1" x14ac:dyDescent="0.3">
      <c r="A8" s="1">
        <v>5</v>
      </c>
      <c r="B8" s="30" t="s">
        <v>11</v>
      </c>
      <c r="C8" s="32" t="s">
        <v>47</v>
      </c>
      <c r="D8" s="32">
        <v>2</v>
      </c>
      <c r="E8" s="34">
        <v>21362.55</v>
      </c>
      <c r="F8" s="34">
        <v>42725.1</v>
      </c>
      <c r="G8" s="6" t="s">
        <v>41</v>
      </c>
      <c r="H8" s="4">
        <f>D8*Q8</f>
        <v>20000</v>
      </c>
      <c r="I8" s="2">
        <v>21300</v>
      </c>
      <c r="J8" s="3">
        <v>21320</v>
      </c>
      <c r="K8" s="3"/>
      <c r="L8" s="20"/>
      <c r="M8" s="20"/>
      <c r="N8" s="20"/>
      <c r="O8" s="20"/>
      <c r="P8" s="5"/>
      <c r="Q8" s="43">
        <v>10000</v>
      </c>
      <c r="R8" s="3"/>
      <c r="S8" s="3"/>
      <c r="T8" s="3"/>
      <c r="U8" s="3"/>
      <c r="V8" s="3"/>
      <c r="W8" s="3"/>
    </row>
    <row r="9" spans="1:23" s="22" customFormat="1" ht="39.950000000000003" customHeight="1" x14ac:dyDescent="0.3">
      <c r="A9" s="47">
        <v>6</v>
      </c>
      <c r="B9" s="53" t="s">
        <v>33</v>
      </c>
      <c r="C9" s="49" t="s">
        <v>48</v>
      </c>
      <c r="D9" s="49">
        <v>40</v>
      </c>
      <c r="E9" s="49">
        <v>821.76</v>
      </c>
      <c r="F9" s="50">
        <v>32870.400000000001</v>
      </c>
      <c r="G9" s="51"/>
      <c r="H9" s="52"/>
      <c r="I9" s="57"/>
      <c r="J9" s="43"/>
      <c r="K9" s="42"/>
      <c r="L9" s="56"/>
      <c r="M9" s="56"/>
      <c r="N9" s="56"/>
      <c r="O9" s="56"/>
      <c r="P9" s="43"/>
      <c r="Q9" s="43"/>
      <c r="R9" s="42"/>
      <c r="S9" s="42"/>
      <c r="T9" s="42"/>
      <c r="U9" s="42"/>
      <c r="V9" s="42"/>
      <c r="W9" s="42"/>
    </row>
    <row r="10" spans="1:23" s="22" customFormat="1" ht="39.950000000000003" customHeight="1" x14ac:dyDescent="0.3">
      <c r="A10" s="47">
        <v>7</v>
      </c>
      <c r="B10" s="53" t="s">
        <v>12</v>
      </c>
      <c r="C10" s="49" t="s">
        <v>48</v>
      </c>
      <c r="D10" s="49">
        <v>20</v>
      </c>
      <c r="E10" s="50">
        <v>1444.5</v>
      </c>
      <c r="F10" s="50">
        <v>28890</v>
      </c>
      <c r="G10" s="51"/>
      <c r="H10" s="52"/>
      <c r="I10" s="58"/>
      <c r="J10" s="42"/>
      <c r="K10" s="42"/>
      <c r="L10" s="56"/>
      <c r="M10" s="56"/>
      <c r="N10" s="56"/>
      <c r="O10" s="56"/>
      <c r="P10" s="43"/>
      <c r="Q10" s="43"/>
      <c r="R10" s="42"/>
      <c r="S10" s="42"/>
      <c r="T10" s="42"/>
      <c r="U10" s="42"/>
      <c r="V10" s="42"/>
      <c r="W10" s="42"/>
    </row>
    <row r="11" spans="1:23" ht="39.950000000000003" customHeight="1" x14ac:dyDescent="0.3">
      <c r="A11" s="1">
        <v>8</v>
      </c>
      <c r="B11" s="30" t="s">
        <v>13</v>
      </c>
      <c r="C11" s="32" t="s">
        <v>47</v>
      </c>
      <c r="D11" s="32">
        <v>300</v>
      </c>
      <c r="E11" s="34">
        <v>3210</v>
      </c>
      <c r="F11" s="34">
        <v>963000</v>
      </c>
      <c r="G11" s="6" t="s">
        <v>44</v>
      </c>
      <c r="H11" s="28">
        <f>D11*T11</f>
        <v>21900</v>
      </c>
      <c r="I11" s="21"/>
      <c r="J11" s="3"/>
      <c r="K11" s="44">
        <v>419</v>
      </c>
      <c r="L11" s="20"/>
      <c r="M11" s="20"/>
      <c r="N11" s="20"/>
      <c r="O11" s="20">
        <v>2000</v>
      </c>
      <c r="P11" s="5"/>
      <c r="Q11" s="5"/>
      <c r="R11" s="3"/>
      <c r="S11" s="5">
        <v>2100</v>
      </c>
      <c r="T11" s="42">
        <v>73</v>
      </c>
      <c r="U11" s="3">
        <v>660</v>
      </c>
      <c r="V11" s="3"/>
      <c r="W11" s="3"/>
    </row>
    <row r="12" spans="1:23" ht="39.950000000000003" customHeight="1" x14ac:dyDescent="0.3">
      <c r="A12" s="1">
        <v>9</v>
      </c>
      <c r="B12" s="30" t="s">
        <v>14</v>
      </c>
      <c r="C12" s="32" t="s">
        <v>48</v>
      </c>
      <c r="D12" s="32">
        <v>451</v>
      </c>
      <c r="E12" s="34">
        <v>6004.84</v>
      </c>
      <c r="F12" s="34">
        <v>2708182.84</v>
      </c>
      <c r="G12" s="6" t="s">
        <v>39</v>
      </c>
      <c r="H12" s="28">
        <f>D12*O12</f>
        <v>2345200</v>
      </c>
      <c r="I12" s="21"/>
      <c r="J12" s="3"/>
      <c r="K12" s="3"/>
      <c r="L12" s="20"/>
      <c r="M12" s="20"/>
      <c r="N12" s="20"/>
      <c r="O12" s="56">
        <v>5200</v>
      </c>
      <c r="P12" s="5"/>
      <c r="Q12" s="5"/>
      <c r="R12" s="3"/>
      <c r="S12" s="5">
        <v>5400</v>
      </c>
      <c r="T12" s="3"/>
      <c r="U12" s="3"/>
      <c r="V12" s="3"/>
      <c r="W12" s="3"/>
    </row>
    <row r="13" spans="1:23" ht="39.950000000000003" customHeight="1" x14ac:dyDescent="0.3">
      <c r="A13" s="1">
        <v>10</v>
      </c>
      <c r="B13" s="30" t="s">
        <v>15</v>
      </c>
      <c r="C13" s="32" t="s">
        <v>47</v>
      </c>
      <c r="D13" s="32">
        <v>300</v>
      </c>
      <c r="E13" s="32">
        <v>66.34</v>
      </c>
      <c r="F13" s="34">
        <v>19902</v>
      </c>
      <c r="G13" s="6" t="s">
        <v>44</v>
      </c>
      <c r="H13" s="28">
        <f t="shared" ref="H13:H14" si="0">D13*T13</f>
        <v>19200</v>
      </c>
      <c r="I13" s="2"/>
      <c r="J13" s="3"/>
      <c r="K13" s="3"/>
      <c r="L13" s="20"/>
      <c r="M13" s="20"/>
      <c r="N13" s="20"/>
      <c r="O13" s="20"/>
      <c r="P13" s="5"/>
      <c r="Q13" s="5"/>
      <c r="R13" s="3"/>
      <c r="S13" s="5"/>
      <c r="T13" s="42">
        <v>64</v>
      </c>
      <c r="U13" s="3"/>
      <c r="V13" s="3"/>
      <c r="W13" s="3"/>
    </row>
    <row r="14" spans="1:23" ht="39.950000000000003" customHeight="1" x14ac:dyDescent="0.3">
      <c r="A14" s="1">
        <v>11</v>
      </c>
      <c r="B14" s="30" t="s">
        <v>16</v>
      </c>
      <c r="C14" s="32" t="s">
        <v>47</v>
      </c>
      <c r="D14" s="32">
        <v>300</v>
      </c>
      <c r="E14" s="32">
        <v>38.520000000000003</v>
      </c>
      <c r="F14" s="34">
        <v>11556</v>
      </c>
      <c r="G14" s="6" t="s">
        <v>44</v>
      </c>
      <c r="H14" s="28">
        <f t="shared" si="0"/>
        <v>11400</v>
      </c>
      <c r="I14" s="2"/>
      <c r="J14" s="3"/>
      <c r="K14" s="3"/>
      <c r="L14" s="20"/>
      <c r="M14" s="20"/>
      <c r="N14" s="20"/>
      <c r="O14" s="20"/>
      <c r="P14" s="5"/>
      <c r="Q14" s="5"/>
      <c r="R14" s="3"/>
      <c r="S14" s="5"/>
      <c r="T14" s="42">
        <v>38</v>
      </c>
      <c r="U14" s="3"/>
      <c r="V14" s="3"/>
      <c r="W14" s="3"/>
    </row>
    <row r="15" spans="1:23" ht="39.950000000000003" customHeight="1" x14ac:dyDescent="0.3">
      <c r="A15" s="1">
        <v>12</v>
      </c>
      <c r="B15" s="30" t="s">
        <v>17</v>
      </c>
      <c r="C15" s="32" t="s">
        <v>47</v>
      </c>
      <c r="D15" s="32">
        <v>2</v>
      </c>
      <c r="E15" s="34">
        <v>49862</v>
      </c>
      <c r="F15" s="34">
        <v>99724</v>
      </c>
      <c r="G15" s="23" t="s">
        <v>34</v>
      </c>
      <c r="H15" s="60">
        <f>D15*I15</f>
        <v>90000</v>
      </c>
      <c r="I15" s="45">
        <v>45000</v>
      </c>
      <c r="J15" s="3">
        <v>45250</v>
      </c>
      <c r="K15" s="3"/>
      <c r="L15" s="20"/>
      <c r="M15" s="20"/>
      <c r="N15" s="20"/>
      <c r="O15" s="20"/>
      <c r="P15" s="5"/>
      <c r="Q15" s="5"/>
      <c r="R15" s="3"/>
      <c r="S15" s="3"/>
      <c r="T15" s="3"/>
      <c r="U15" s="3"/>
      <c r="V15" s="3"/>
      <c r="W15" s="3"/>
    </row>
    <row r="16" spans="1:23" s="22" customFormat="1" ht="39.950000000000003" customHeight="1" x14ac:dyDescent="0.3">
      <c r="A16" s="47">
        <v>13</v>
      </c>
      <c r="B16" s="53" t="s">
        <v>18</v>
      </c>
      <c r="C16" s="49" t="s">
        <v>47</v>
      </c>
      <c r="D16" s="49">
        <v>50</v>
      </c>
      <c r="E16" s="49">
        <v>3.21</v>
      </c>
      <c r="F16" s="49">
        <v>160.5</v>
      </c>
      <c r="G16" s="59"/>
      <c r="I16" s="46"/>
      <c r="J16" s="43"/>
      <c r="K16" s="43"/>
      <c r="L16" s="43"/>
      <c r="M16" s="43"/>
      <c r="N16" s="43"/>
      <c r="O16" s="43"/>
      <c r="P16" s="43"/>
      <c r="Q16" s="43"/>
      <c r="R16" s="42"/>
      <c r="S16" s="42"/>
      <c r="T16" s="42"/>
      <c r="U16" s="42"/>
      <c r="V16" s="42"/>
      <c r="W16" s="42"/>
    </row>
    <row r="17" spans="1:23" s="22" customFormat="1" ht="39.950000000000003" customHeight="1" x14ac:dyDescent="0.3">
      <c r="A17" s="47">
        <v>14</v>
      </c>
      <c r="B17" s="53" t="s">
        <v>19</v>
      </c>
      <c r="C17" s="49" t="s">
        <v>47</v>
      </c>
      <c r="D17" s="49">
        <v>2</v>
      </c>
      <c r="E17" s="49">
        <v>17.12</v>
      </c>
      <c r="F17" s="49">
        <v>34.24</v>
      </c>
      <c r="G17" s="59"/>
      <c r="I17" s="46"/>
      <c r="J17" s="43"/>
      <c r="K17" s="43"/>
      <c r="L17" s="43"/>
      <c r="M17" s="43"/>
      <c r="N17" s="43"/>
      <c r="O17" s="43"/>
      <c r="P17" s="43"/>
      <c r="Q17" s="43"/>
      <c r="R17" s="42"/>
      <c r="S17" s="42"/>
      <c r="T17" s="42"/>
      <c r="U17" s="42"/>
      <c r="V17" s="42"/>
      <c r="W17" s="42"/>
    </row>
    <row r="18" spans="1:23" s="22" customFormat="1" ht="39.950000000000003" customHeight="1" x14ac:dyDescent="0.3">
      <c r="A18" s="47">
        <v>15</v>
      </c>
      <c r="B18" s="53" t="s">
        <v>20</v>
      </c>
      <c r="C18" s="49" t="s">
        <v>48</v>
      </c>
      <c r="D18" s="49">
        <v>700</v>
      </c>
      <c r="E18" s="49">
        <v>365.94</v>
      </c>
      <c r="F18" s="50">
        <v>256158</v>
      </c>
      <c r="G18" s="59"/>
      <c r="I18" s="46"/>
      <c r="J18" s="43"/>
      <c r="K18" s="43"/>
      <c r="L18" s="43"/>
      <c r="M18" s="43"/>
      <c r="N18" s="43"/>
      <c r="O18" s="43"/>
      <c r="P18" s="43"/>
      <c r="Q18" s="43"/>
      <c r="R18" s="42"/>
      <c r="S18" s="42"/>
      <c r="T18" s="42"/>
      <c r="U18" s="42"/>
      <c r="V18" s="42"/>
      <c r="W18" s="42"/>
    </row>
    <row r="19" spans="1:23" ht="39.950000000000003" customHeight="1" x14ac:dyDescent="0.3">
      <c r="A19" s="1">
        <v>16</v>
      </c>
      <c r="B19" s="30" t="s">
        <v>21</v>
      </c>
      <c r="C19" s="32" t="s">
        <v>48</v>
      </c>
      <c r="D19" s="32">
        <v>5</v>
      </c>
      <c r="E19" s="34">
        <v>160125.5</v>
      </c>
      <c r="F19" s="34">
        <v>800627.5</v>
      </c>
      <c r="G19" s="6" t="s">
        <v>50</v>
      </c>
      <c r="H19" s="4">
        <f>V19*D19</f>
        <v>800000</v>
      </c>
      <c r="I19" s="14"/>
      <c r="J19" s="5"/>
      <c r="K19" s="5"/>
      <c r="L19" s="5"/>
      <c r="M19" s="5"/>
      <c r="N19" s="5"/>
      <c r="O19" s="5"/>
      <c r="P19" s="5"/>
      <c r="Q19" s="5"/>
      <c r="R19" s="3"/>
      <c r="S19" s="3"/>
      <c r="T19" s="3"/>
      <c r="U19" s="3"/>
      <c r="V19" s="42">
        <v>160000</v>
      </c>
      <c r="W19" s="3"/>
    </row>
    <row r="20" spans="1:23" ht="39.950000000000003" customHeight="1" x14ac:dyDescent="0.3">
      <c r="A20" s="1">
        <v>17</v>
      </c>
      <c r="B20" s="30" t="s">
        <v>22</v>
      </c>
      <c r="C20" s="32" t="s">
        <v>48</v>
      </c>
      <c r="D20" s="32">
        <v>15</v>
      </c>
      <c r="E20" s="34">
        <v>63204.9</v>
      </c>
      <c r="F20" s="34">
        <v>948073.5</v>
      </c>
      <c r="G20" s="3" t="s">
        <v>40</v>
      </c>
      <c r="H20" s="4">
        <f>D20*P20</f>
        <v>748500</v>
      </c>
      <c r="I20" s="14">
        <v>60000</v>
      </c>
      <c r="J20" s="5">
        <v>61900</v>
      </c>
      <c r="K20" s="5"/>
      <c r="L20" s="5"/>
      <c r="M20" s="5"/>
      <c r="N20" s="5"/>
      <c r="O20" s="5"/>
      <c r="P20" s="43">
        <v>49900</v>
      </c>
      <c r="Q20" s="5"/>
      <c r="R20" s="3"/>
      <c r="S20" s="3"/>
      <c r="T20" s="3"/>
      <c r="U20" s="3"/>
      <c r="V20" s="3"/>
      <c r="W20" s="3"/>
    </row>
    <row r="21" spans="1:23" ht="39.950000000000003" customHeight="1" x14ac:dyDescent="0.3">
      <c r="A21" s="1">
        <v>18</v>
      </c>
      <c r="B21" s="30" t="s">
        <v>23</v>
      </c>
      <c r="C21" s="32" t="s">
        <v>48</v>
      </c>
      <c r="D21" s="32">
        <v>50</v>
      </c>
      <c r="E21" s="32">
        <v>941.6</v>
      </c>
      <c r="F21" s="34">
        <v>47080</v>
      </c>
      <c r="G21" s="6" t="s">
        <v>44</v>
      </c>
      <c r="H21" s="28">
        <f>D21*T21</f>
        <v>17500</v>
      </c>
      <c r="I21" s="14"/>
      <c r="J21" s="5"/>
      <c r="K21" s="5"/>
      <c r="L21" s="5"/>
      <c r="M21" s="5"/>
      <c r="N21" s="5"/>
      <c r="O21" s="5"/>
      <c r="P21" s="5">
        <v>490</v>
      </c>
      <c r="Q21" s="5"/>
      <c r="R21" s="3"/>
      <c r="S21" s="3"/>
      <c r="T21" s="42">
        <v>350</v>
      </c>
      <c r="U21" s="3"/>
      <c r="V21" s="3"/>
      <c r="W21" s="3"/>
    </row>
    <row r="22" spans="1:23" ht="33.75" customHeight="1" x14ac:dyDescent="0.3">
      <c r="A22" s="1">
        <v>19</v>
      </c>
      <c r="B22" s="30" t="s">
        <v>24</v>
      </c>
      <c r="C22" s="32" t="s">
        <v>48</v>
      </c>
      <c r="D22" s="32">
        <v>100</v>
      </c>
      <c r="E22" s="32">
        <v>941.6</v>
      </c>
      <c r="F22" s="34">
        <v>94160</v>
      </c>
      <c r="G22" s="3" t="s">
        <v>40</v>
      </c>
      <c r="H22" s="4">
        <f>D22*P22</f>
        <v>49000</v>
      </c>
      <c r="I22" s="14"/>
      <c r="J22" s="5"/>
      <c r="K22" s="5"/>
      <c r="L22" s="5"/>
      <c r="M22" s="5"/>
      <c r="N22" s="5"/>
      <c r="O22" s="5"/>
      <c r="P22" s="43">
        <v>490</v>
      </c>
      <c r="Q22" s="5"/>
      <c r="R22" s="3"/>
      <c r="S22" s="3"/>
      <c r="T22" s="3"/>
      <c r="U22" s="3"/>
      <c r="V22" s="3"/>
      <c r="W22" s="3"/>
    </row>
    <row r="23" spans="1:23" ht="35.25" customHeight="1" x14ac:dyDescent="0.3">
      <c r="A23" s="1">
        <v>20</v>
      </c>
      <c r="B23" s="30" t="s">
        <v>25</v>
      </c>
      <c r="C23" s="32" t="s">
        <v>48</v>
      </c>
      <c r="D23" s="32">
        <v>65</v>
      </c>
      <c r="E23" s="34">
        <v>5863.6</v>
      </c>
      <c r="F23" s="34">
        <v>381134</v>
      </c>
      <c r="G23" s="6" t="s">
        <v>37</v>
      </c>
      <c r="H23" s="4">
        <f>D23*L23</f>
        <v>377000</v>
      </c>
      <c r="I23" s="14"/>
      <c r="J23" s="5"/>
      <c r="K23" s="5"/>
      <c r="L23" s="43">
        <v>5800</v>
      </c>
      <c r="M23" s="5"/>
      <c r="N23" s="5"/>
      <c r="O23" s="5"/>
      <c r="P23" s="5"/>
      <c r="Q23" s="5"/>
      <c r="R23" s="3"/>
      <c r="S23" s="3"/>
      <c r="T23" s="3"/>
      <c r="U23" s="3"/>
      <c r="V23" s="3"/>
      <c r="W23" s="3"/>
    </row>
    <row r="24" spans="1:23" s="22" customFormat="1" ht="29.25" customHeight="1" x14ac:dyDescent="0.3">
      <c r="A24" s="47">
        <v>21</v>
      </c>
      <c r="B24" s="53" t="s">
        <v>26</v>
      </c>
      <c r="C24" s="49" t="s">
        <v>48</v>
      </c>
      <c r="D24" s="49">
        <v>43</v>
      </c>
      <c r="E24" s="50">
        <v>10641.15</v>
      </c>
      <c r="F24" s="50">
        <v>457569.45</v>
      </c>
      <c r="G24" s="59"/>
      <c r="I24" s="46"/>
      <c r="J24" s="43"/>
      <c r="K24" s="43"/>
      <c r="L24" s="43"/>
      <c r="M24" s="43"/>
      <c r="N24" s="43"/>
      <c r="O24" s="43"/>
      <c r="P24" s="43"/>
      <c r="Q24" s="43"/>
      <c r="R24" s="42"/>
      <c r="S24" s="42"/>
      <c r="T24" s="42"/>
      <c r="U24" s="42"/>
      <c r="V24" s="42"/>
      <c r="W24" s="42"/>
    </row>
    <row r="25" spans="1:23" ht="51.75" customHeight="1" x14ac:dyDescent="0.3">
      <c r="A25" s="1">
        <v>22</v>
      </c>
      <c r="B25" s="30" t="s">
        <v>27</v>
      </c>
      <c r="C25" s="32" t="s">
        <v>48</v>
      </c>
      <c r="D25" s="32">
        <v>95</v>
      </c>
      <c r="E25" s="34">
        <v>8346</v>
      </c>
      <c r="F25" s="34">
        <v>792870</v>
      </c>
      <c r="G25" s="6" t="s">
        <v>44</v>
      </c>
      <c r="H25" s="28">
        <f>D25*T25</f>
        <v>722000</v>
      </c>
      <c r="I25" s="14"/>
      <c r="J25" s="5"/>
      <c r="K25" s="5"/>
      <c r="L25" s="5"/>
      <c r="M25" s="5"/>
      <c r="N25" s="5"/>
      <c r="O25" s="5"/>
      <c r="P25" s="5"/>
      <c r="Q25" s="5"/>
      <c r="R25" s="3"/>
      <c r="S25" s="3"/>
      <c r="T25" s="42">
        <v>7600</v>
      </c>
      <c r="U25" s="3"/>
      <c r="V25" s="3"/>
      <c r="W25" s="3"/>
    </row>
    <row r="26" spans="1:23" ht="33" customHeight="1" x14ac:dyDescent="0.3">
      <c r="A26" s="1">
        <v>23</v>
      </c>
      <c r="B26" s="30" t="s">
        <v>28</v>
      </c>
      <c r="C26" s="32" t="s">
        <v>48</v>
      </c>
      <c r="D26" s="32">
        <v>2</v>
      </c>
      <c r="E26" s="34">
        <v>69550</v>
      </c>
      <c r="F26" s="34">
        <v>139100</v>
      </c>
      <c r="G26" s="23" t="s">
        <v>34</v>
      </c>
      <c r="H26" s="60">
        <f>D26*I26</f>
        <v>80000</v>
      </c>
      <c r="I26" s="46">
        <v>40000</v>
      </c>
      <c r="J26" s="5">
        <v>51000</v>
      </c>
      <c r="K26" s="5"/>
      <c r="L26" s="5"/>
      <c r="M26" s="5"/>
      <c r="N26" s="5"/>
      <c r="O26" s="5"/>
      <c r="P26" s="5"/>
      <c r="Q26" s="5"/>
      <c r="R26" s="3"/>
      <c r="S26" s="3"/>
      <c r="T26" s="3"/>
      <c r="U26" s="3"/>
      <c r="V26" s="3"/>
      <c r="W26" s="3"/>
    </row>
    <row r="27" spans="1:23" s="22" customFormat="1" ht="30.75" customHeight="1" x14ac:dyDescent="0.3">
      <c r="A27" s="47">
        <v>24</v>
      </c>
      <c r="B27" s="53" t="s">
        <v>29</v>
      </c>
      <c r="C27" s="49" t="s">
        <v>48</v>
      </c>
      <c r="D27" s="49">
        <v>5</v>
      </c>
      <c r="E27" s="50">
        <v>1177</v>
      </c>
      <c r="F27" s="50">
        <v>5885</v>
      </c>
      <c r="G27" s="59"/>
      <c r="I27" s="46"/>
      <c r="J27" s="43"/>
      <c r="K27" s="43"/>
      <c r="L27" s="43"/>
      <c r="M27" s="43"/>
      <c r="N27" s="43"/>
      <c r="O27" s="43"/>
      <c r="P27" s="43"/>
      <c r="Q27" s="43"/>
      <c r="R27" s="42"/>
      <c r="S27" s="42"/>
      <c r="T27" s="42"/>
      <c r="U27" s="42"/>
      <c r="V27" s="42"/>
      <c r="W27" s="42"/>
    </row>
    <row r="28" spans="1:23" ht="27.75" customHeight="1" x14ac:dyDescent="0.3">
      <c r="A28" s="1">
        <v>25</v>
      </c>
      <c r="B28" s="30" t="s">
        <v>30</v>
      </c>
      <c r="C28" s="32" t="s">
        <v>49</v>
      </c>
      <c r="D28" s="32">
        <v>118</v>
      </c>
      <c r="E28" s="34">
        <v>8100</v>
      </c>
      <c r="F28" s="33">
        <v>955800</v>
      </c>
      <c r="G28" s="6" t="s">
        <v>6</v>
      </c>
      <c r="H28" s="4">
        <f>D28*M28</f>
        <v>890900</v>
      </c>
      <c r="I28" s="14"/>
      <c r="J28" s="5"/>
      <c r="K28" s="5"/>
      <c r="L28" s="5"/>
      <c r="M28" s="43">
        <v>7550</v>
      </c>
      <c r="N28" s="5"/>
      <c r="O28" s="5"/>
      <c r="P28" s="5"/>
      <c r="Q28" s="5"/>
      <c r="R28" s="3"/>
      <c r="S28" s="3"/>
      <c r="T28" s="3"/>
      <c r="U28" s="3"/>
      <c r="V28" s="3"/>
      <c r="W28" s="3"/>
    </row>
    <row r="29" spans="1:23" ht="27.75" customHeight="1" x14ac:dyDescent="0.3">
      <c r="A29" s="1">
        <v>26</v>
      </c>
      <c r="B29" s="30" t="s">
        <v>31</v>
      </c>
      <c r="C29" s="32" t="s">
        <v>49</v>
      </c>
      <c r="D29" s="32">
        <v>68</v>
      </c>
      <c r="E29" s="34">
        <v>12550</v>
      </c>
      <c r="F29" s="33">
        <v>853400</v>
      </c>
      <c r="G29" s="6" t="s">
        <v>6</v>
      </c>
      <c r="H29" s="4">
        <f>D29*M29</f>
        <v>826200</v>
      </c>
      <c r="I29" s="14"/>
      <c r="J29" s="5"/>
      <c r="K29" s="5"/>
      <c r="L29" s="5"/>
      <c r="M29" s="43">
        <v>12150</v>
      </c>
      <c r="N29" s="5"/>
      <c r="O29" s="5"/>
      <c r="P29" s="5"/>
      <c r="Q29" s="5"/>
      <c r="R29" s="3"/>
      <c r="S29" s="3"/>
      <c r="T29" s="3"/>
      <c r="U29" s="3"/>
      <c r="V29" s="3"/>
      <c r="W29" s="3"/>
    </row>
    <row r="30" spans="1:23" ht="43.5" customHeight="1" x14ac:dyDescent="0.3">
      <c r="A30" s="1">
        <v>27</v>
      </c>
      <c r="B30" s="30" t="s">
        <v>32</v>
      </c>
      <c r="C30" s="32" t="s">
        <v>48</v>
      </c>
      <c r="D30" s="32">
        <v>38</v>
      </c>
      <c r="E30" s="34">
        <v>97507.03</v>
      </c>
      <c r="F30" s="34">
        <v>3705267.14</v>
      </c>
      <c r="G30" s="6" t="s">
        <v>38</v>
      </c>
      <c r="H30" s="4">
        <f>D30*N30</f>
        <v>3439000</v>
      </c>
      <c r="I30" s="14"/>
      <c r="J30" s="5"/>
      <c r="K30" s="5"/>
      <c r="L30" s="5"/>
      <c r="M30" s="5"/>
      <c r="N30" s="43">
        <v>90500</v>
      </c>
      <c r="O30" s="5"/>
      <c r="P30" s="5"/>
      <c r="Q30" s="5"/>
      <c r="R30" s="3">
        <v>90900</v>
      </c>
      <c r="S30" s="3"/>
      <c r="T30" s="3"/>
      <c r="U30" s="3"/>
      <c r="V30" s="3"/>
      <c r="W30" s="3"/>
    </row>
  </sheetData>
  <autoFilter ref="G1:H30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4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2021-02-05T08:02:53Z</dcterms:modified>
</cp:coreProperties>
</file>